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3'!$A$1:$M$61</definedName>
    <definedName function="false" hidden="false" localSheetId="0" name="_xlnm.Print_Titles" vbProcedure="false">'Приложение 3'!$4:$7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<sst xmlns="http://schemas.openxmlformats.org/spreadsheetml/2006/main" count="99" uniqueCount="69">
  <si>
    <t xml:space="preserve">Приложение 3</t>
  </si>
  <si>
    <t xml:space="preserve">к постановлению администрации Дальнереченского муниципального района от "17 " марта 2025г. № 130 -па</t>
  </si>
  <si>
    <t xml:space="preserve">Ресурсное обеспечение Муниципальной программы «Развитие дорожной отрасли на территории Дальнереченского муниципального района на 2025 – 2029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</si>
  <si>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</si>
  <si>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</si>
  <si>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</si>
  <si>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</si>
  <si>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</si>
  <si>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</si>
  <si>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</si>
  <si>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</si>
  <si>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</si>
  <si>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</si>
  <si>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</si>
  <si>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</si>
  <si>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Муниципальная программа  Дальнереченского муниципального района «Развитие дорожной отрасли на территории Дальнереченского муниципального района на 2025-2029 годы», в том числе подпрограммы: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</si>
  <si>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</si>
  <si>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</si>
  <si>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</si>
  <si>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</si>
  <si>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Подпрограмма № 1 «Капитальный ремонт, содержание и ремонт дорог местного значения»</t>
  </si>
  <si>
    <t xml:space="preserve">1.1</t>
  </si>
  <si>
    <t xml:space="preserve">Капитальный ремонт и ремонт дорог местного значения Дальнереченского муниципального района за счет средств Дорожного фонда</t>
  </si>
  <si>
    <t xml:space="preserve">169012Д102</t>
  </si>
  <si>
    <t xml:space="preserve">1.2</t>
  </si>
  <si>
    <t xml:space="preserve">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</t>
  </si>
  <si>
    <t xml:space="preserve">169012Д103</t>
  </si>
  <si>
    <t xml:space="preserve">1.3</t>
  </si>
  <si>
    <t xml:space="preserve">Иные межбюджетные трансферты на содержание дорог местного значения за счет средств Дорожного фонда, в том числе по поселениям:</t>
  </si>
  <si>
    <t xml:space="preserve">169016Д221</t>
  </si>
  <si>
    <t xml:space="preserve">1.3.1</t>
  </si>
  <si>
    <t xml:space="preserve">Веденкинское с/п</t>
  </si>
  <si>
    <t xml:space="preserve">1.3.2</t>
  </si>
  <si>
    <t xml:space="preserve">Рождественское с/п</t>
  </si>
  <si>
    <t xml:space="preserve">1.3.3</t>
  </si>
  <si>
    <t xml:space="preserve">Ракитненское с/п</t>
  </si>
  <si>
    <t xml:space="preserve">1.3.4</t>
  </si>
  <si>
    <t xml:space="preserve">Малиновское с/п</t>
  </si>
  <si>
    <t xml:space="preserve">1.3.5</t>
  </si>
  <si>
    <t xml:space="preserve">Ореховское с/п</t>
  </si>
  <si>
    <t xml:space="preserve">1.3.6</t>
  </si>
  <si>
    <t xml:space="preserve">Сальское с/п</t>
  </si>
  <si>
    <t xml:space="preserve">1.4</t>
  </si>
  <si>
    <t xml:space="preserve">Содержание дорог местного значения за счет средств Дорожного фонда</t>
  </si>
  <si>
    <t xml:space="preserve">1.5</t>
  </si>
  <si>
    <t xml:space="preserve">Иные межбюджетные трансферты на выполнение работ по капитальному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</t>
  </si>
  <si>
    <t xml:space="preserve">169016Д222</t>
  </si>
  <si>
    <t xml:space="preserve">1.5.1</t>
  </si>
  <si>
    <t xml:space="preserve">1.5.2</t>
  </si>
  <si>
    <t xml:space="preserve">1.5.3</t>
  </si>
  <si>
    <t xml:space="preserve">1.5.4</t>
  </si>
  <si>
    <t xml:space="preserve">1.5.5</t>
  </si>
  <si>
    <t xml:space="preserve">1.5.6</t>
  </si>
  <si>
    <t xml:space="preserve">1.6</t>
  </si>
  <si>
    <t xml:space="preserve">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</t>
  </si>
  <si>
    <t xml:space="preserve">16901S2390</t>
  </si>
  <si>
    <t xml:space="preserve">1.7</t>
  </si>
  <si>
    <t xml:space="preserve"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</t>
  </si>
  <si>
    <t xml:space="preserve">2.</t>
  </si>
  <si>
    <t xml:space="preserve">Подпрограмма № 2 «Развитие инициативного бюджетирования в Дальнереченском муниципальном районе»</t>
  </si>
  <si>
    <t xml:space="preserve">16902S2361</t>
  </si>
  <si>
    <t xml:space="preserve">2.1</t>
  </si>
  <si>
    <t xml:space="preserve">Ремонт дорожного покрытия ул. Рабочая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</t>
  </si>
  <si>
    <t xml:space="preserve">16902S2390</t>
  </si>
  <si>
    <t xml:space="preserve">3.</t>
  </si>
  <si>
    <t xml:space="preserve">Подпрограмма № 3 «Обеспечение безопасности дорожного движения»</t>
  </si>
  <si>
    <t xml:space="preserve">3.1</t>
  </si>
  <si>
    <t xml:space="preserve">Разработка паспортов обеспечения транспортной безопасности</t>
  </si>
  <si>
    <t xml:space="preserve">169032Д401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</si>
</sst>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  <numFmt numFmtId="170" formatCode="0.0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0" borderId="8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4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61"/>
  <sheetViews>
    <sheetView showFormulas="false" showGridLines="true" showRowColHeaders="true" showZeros="true" rightToLeft="false" tabSelected="true" showOutlineSymbols="true" defaultGridColor="true" view="pageBreakPreview" topLeftCell="A4" colorId="64" zoomScale="100" zoomScaleNormal="100" zoomScalePageLayoutView="100" workbookViewId="0">
      <selection pane="topLeft" activeCell="I16" activeCellId="0" sqref="I16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3" customFormat="false" ht="36.75" hidden="false" customHeight="true" outlineLevel="0" collapsed="false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customFormat="false" ht="38.25" hidden="false" customHeight="true" outlineLevel="0" collapsed="false">
      <c r="A4" s="4"/>
      <c r="B4" s="5"/>
      <c r="C4" s="6" t="s">
        <v>3</v>
      </c>
      <c r="D4" s="6"/>
      <c r="E4" s="6"/>
      <c r="F4" s="6"/>
      <c r="G4" s="7" t="s">
        <v>4</v>
      </c>
      <c r="H4" s="8"/>
      <c r="I4" s="6" t="s">
        <v>5</v>
      </c>
      <c r="J4" s="6"/>
      <c r="K4" s="6"/>
      <c r="L4" s="6"/>
      <c r="M4" s="6"/>
    </row>
    <row r="5" customFormat="false" ht="5.25" hidden="false" customHeight="true" outlineLevel="0" collapsed="false">
      <c r="A5" s="4"/>
      <c r="B5" s="5"/>
      <c r="C5" s="6"/>
      <c r="D5" s="6"/>
      <c r="E5" s="6"/>
      <c r="F5" s="6"/>
      <c r="G5" s="7"/>
      <c r="H5" s="9"/>
      <c r="I5" s="6"/>
      <c r="J5" s="6"/>
      <c r="K5" s="6"/>
      <c r="L5" s="6"/>
      <c r="M5" s="6"/>
    </row>
    <row r="6" customFormat="false" ht="17.25" hidden="false" customHeight="true" outlineLevel="0" collapsed="false">
      <c r="A6" s="4"/>
      <c r="B6" s="5"/>
      <c r="C6" s="6" t="s">
        <v>6</v>
      </c>
      <c r="D6" s="6" t="s">
        <v>7</v>
      </c>
      <c r="E6" s="6" t="s">
        <v>8</v>
      </c>
      <c r="F6" s="6" t="s">
        <v>9</v>
      </c>
      <c r="G6" s="10"/>
      <c r="H6" s="10"/>
      <c r="I6" s="7" t="s">
        <v>10</v>
      </c>
      <c r="J6" s="6" t="s">
        <v>11</v>
      </c>
      <c r="K6" s="6" t="s">
        <v>12</v>
      </c>
      <c r="L6" s="6" t="s">
        <v>13</v>
      </c>
      <c r="M6" s="6" t="s">
        <v>14</v>
      </c>
    </row>
    <row r="7" customFormat="false" ht="15" hidden="false" customHeight="false" outlineLevel="0" collapsed="false">
      <c r="A7" s="11" t="n">
        <v>1</v>
      </c>
      <c r="B7" s="6" t="n">
        <v>2</v>
      </c>
      <c r="C7" s="6" t="n">
        <v>3</v>
      </c>
      <c r="D7" s="6" t="n">
        <v>4</v>
      </c>
      <c r="E7" s="6" t="n">
        <v>5</v>
      </c>
      <c r="F7" s="6" t="n">
        <v>6</v>
      </c>
      <c r="G7" s="6" t="n">
        <v>7</v>
      </c>
      <c r="H7" s="12"/>
      <c r="I7" s="7" t="n">
        <v>8</v>
      </c>
      <c r="J7" s="6" t="n">
        <v>9</v>
      </c>
      <c r="K7" s="6" t="n">
        <v>10</v>
      </c>
      <c r="L7" s="6" t="n">
        <v>11</v>
      </c>
      <c r="M7" s="6" t="n">
        <v>12</v>
      </c>
    </row>
    <row r="8" customFormat="false" ht="19.5" hidden="false" customHeight="true" outlineLevel="0" collapsed="false">
      <c r="A8" s="5" t="s">
        <v>15</v>
      </c>
      <c r="B8" s="5"/>
      <c r="C8" s="13" t="n">
        <v>1</v>
      </c>
      <c r="D8" s="14" t="n">
        <v>409</v>
      </c>
      <c r="E8" s="5" t="n">
        <v>1600000000</v>
      </c>
      <c r="F8" s="15" t="n">
        <v>0</v>
      </c>
      <c r="G8" s="16" t="s">
        <v>16</v>
      </c>
      <c r="H8" s="17"/>
      <c r="I8" s="18" t="n">
        <v>31131308.03</v>
      </c>
      <c r="J8" s="18" t="n">
        <v>12192141</v>
      </c>
      <c r="K8" s="18" t="n">
        <v>8192141</v>
      </c>
      <c r="L8" s="18" t="n">
        <v>6192141</v>
      </c>
      <c r="M8" s="18" t="n">
        <v>6192141</v>
      </c>
      <c r="N8" s="19"/>
      <c r="O8" s="19"/>
      <c r="P8" s="19"/>
      <c r="Q8" s="19"/>
      <c r="R8" s="19"/>
    </row>
    <row r="9" customFormat="false" ht="19.5" hidden="false" customHeight="true" outlineLevel="0" collapsed="false">
      <c r="A9" s="5"/>
      <c r="B9" s="5"/>
      <c r="C9" s="13"/>
      <c r="D9" s="14"/>
      <c r="E9" s="5"/>
      <c r="F9" s="15"/>
      <c r="G9" s="20" t="n">
        <f aca="false">SUM(I8:M9)</f>
        <v>63899872.03</v>
      </c>
      <c r="H9" s="21"/>
      <c r="I9" s="18"/>
      <c r="J9" s="18"/>
      <c r="K9" s="18"/>
      <c r="L9" s="18"/>
      <c r="M9" s="18"/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16" t="s">
        <v>17</v>
      </c>
      <c r="H10" s="17"/>
      <c r="I10" s="18" t="n">
        <v>31131308.03</v>
      </c>
      <c r="J10" s="18" t="n">
        <v>12192141</v>
      </c>
      <c r="K10" s="18" t="n">
        <v>8192141</v>
      </c>
      <c r="L10" s="18" t="n">
        <v>6192141</v>
      </c>
      <c r="M10" s="18" t="n">
        <v>6192141</v>
      </c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22" t="n">
        <v>63899872.03</v>
      </c>
      <c r="H11" s="23"/>
      <c r="I11" s="18"/>
      <c r="J11" s="18"/>
      <c r="K11" s="18"/>
      <c r="L11" s="18"/>
      <c r="M11" s="18"/>
      <c r="N11" s="19"/>
      <c r="O11" s="19"/>
      <c r="P11" s="19"/>
      <c r="Q11" s="19"/>
      <c r="R11" s="19"/>
    </row>
    <row r="12" customFormat="false" ht="18" hidden="false" customHeight="true" outlineLevel="0" collapsed="false">
      <c r="A12" s="5"/>
      <c r="B12" s="5"/>
      <c r="C12" s="13"/>
      <c r="D12" s="14"/>
      <c r="E12" s="5"/>
      <c r="F12" s="15"/>
      <c r="G12" s="16" t="s">
        <v>18</v>
      </c>
      <c r="H12" s="17"/>
      <c r="I12" s="18" t="n">
        <v>0</v>
      </c>
      <c r="J12" s="18" t="n">
        <v>0</v>
      </c>
      <c r="K12" s="18" t="n">
        <v>0</v>
      </c>
      <c r="L12" s="18" t="n">
        <v>0</v>
      </c>
      <c r="M12" s="18" t="n">
        <v>0</v>
      </c>
      <c r="N12" s="19"/>
      <c r="O12" s="19"/>
      <c r="P12" s="19"/>
      <c r="Q12" s="19"/>
      <c r="R12" s="19"/>
    </row>
    <row r="13" customFormat="false" ht="19.5" hidden="false" customHeight="true" outlineLevel="0" collapsed="false">
      <c r="A13" s="5"/>
      <c r="B13" s="5"/>
      <c r="C13" s="13"/>
      <c r="D13" s="14"/>
      <c r="E13" s="5"/>
      <c r="F13" s="15"/>
      <c r="G13" s="24" t="n">
        <f aca="false">SUM(I12:M13)</f>
        <v>0</v>
      </c>
      <c r="H13" s="24"/>
      <c r="I13" s="18"/>
      <c r="J13" s="18"/>
      <c r="K13" s="18"/>
      <c r="L13" s="18"/>
      <c r="M13" s="18"/>
      <c r="N13" s="19"/>
      <c r="O13" s="19"/>
      <c r="P13" s="19"/>
      <c r="Q13" s="19"/>
      <c r="R13" s="19"/>
    </row>
    <row r="14" customFormat="false" ht="12" hidden="false" customHeight="true" outlineLevel="0" collapsed="false">
      <c r="A14" s="4" t="s">
        <v>19</v>
      </c>
      <c r="B14" s="5" t="s">
        <v>20</v>
      </c>
      <c r="C14" s="15" t="n">
        <v>1</v>
      </c>
      <c r="D14" s="14" t="n">
        <v>409</v>
      </c>
      <c r="E14" s="5" t="n">
        <v>1690100000</v>
      </c>
      <c r="F14" s="15" t="n">
        <v>0</v>
      </c>
      <c r="G14" s="25" t="s">
        <v>16</v>
      </c>
      <c r="H14" s="26"/>
      <c r="I14" s="18" t="n">
        <v>30731308.03</v>
      </c>
      <c r="J14" s="18" t="n">
        <v>12192141</v>
      </c>
      <c r="K14" s="18" t="n">
        <v>8192141</v>
      </c>
      <c r="L14" s="18" t="n">
        <v>6192141</v>
      </c>
      <c r="M14" s="18" t="n">
        <v>6192141</v>
      </c>
      <c r="N14" s="19"/>
      <c r="O14" s="19"/>
      <c r="P14" s="19"/>
      <c r="Q14" s="19"/>
      <c r="R14" s="19"/>
    </row>
    <row r="15" customFormat="false" ht="31.5" hidden="false" customHeight="true" outlineLevel="0" collapsed="false">
      <c r="A15" s="4"/>
      <c r="B15" s="5"/>
      <c r="C15" s="15"/>
      <c r="D15" s="14"/>
      <c r="E15" s="5"/>
      <c r="F15" s="15"/>
      <c r="G15" s="27" t="n">
        <v>63499872.03</v>
      </c>
      <c r="H15" s="28"/>
      <c r="I15" s="18"/>
      <c r="J15" s="18"/>
      <c r="K15" s="18"/>
      <c r="L15" s="18"/>
      <c r="M15" s="18"/>
      <c r="N15" s="19"/>
      <c r="O15" s="19"/>
      <c r="P15" s="19"/>
      <c r="Q15" s="19"/>
      <c r="R15" s="19"/>
    </row>
    <row r="16" customFormat="false" ht="13.5" hidden="false" customHeight="true" outlineLevel="0" collapsed="false">
      <c r="A16" s="11" t="s">
        <v>21</v>
      </c>
      <c r="B16" s="6" t="s">
        <v>22</v>
      </c>
      <c r="C16" s="29" t="n">
        <v>1</v>
      </c>
      <c r="D16" s="30" t="n">
        <v>409</v>
      </c>
      <c r="E16" s="6" t="s">
        <v>23</v>
      </c>
      <c r="F16" s="29" t="n">
        <v>0</v>
      </c>
      <c r="G16" s="31" t="s">
        <v>16</v>
      </c>
      <c r="H16" s="32"/>
      <c r="I16" s="33" t="n">
        <v>16000000</v>
      </c>
      <c r="J16" s="33" t="n">
        <v>6000000</v>
      </c>
      <c r="K16" s="33" t="n">
        <v>2000000</v>
      </c>
      <c r="L16" s="33" t="n">
        <v>0</v>
      </c>
      <c r="M16" s="33" t="n">
        <v>0</v>
      </c>
    </row>
    <row r="17" customFormat="false" ht="34.5" hidden="false" customHeight="true" outlineLevel="0" collapsed="false">
      <c r="A17" s="11"/>
      <c r="B17" s="6"/>
      <c r="C17" s="29"/>
      <c r="D17" s="30"/>
      <c r="E17" s="6"/>
      <c r="F17" s="29"/>
      <c r="G17" s="34" t="n">
        <f aca="false">SUM(I16:M17)</f>
        <v>24000000</v>
      </c>
      <c r="H17" s="35"/>
      <c r="I17" s="33"/>
      <c r="J17" s="33"/>
      <c r="K17" s="33"/>
      <c r="L17" s="33"/>
      <c r="M17" s="33"/>
    </row>
    <row r="18" customFormat="false" ht="12" hidden="false" customHeight="true" outlineLevel="0" collapsed="false">
      <c r="A18" s="11" t="s">
        <v>24</v>
      </c>
      <c r="B18" s="6" t="s">
        <v>25</v>
      </c>
      <c r="C18" s="29" t="n">
        <v>1</v>
      </c>
      <c r="D18" s="30" t="n">
        <v>409</v>
      </c>
      <c r="E18" s="6" t="s">
        <v>26</v>
      </c>
      <c r="F18" s="29" t="n">
        <v>0</v>
      </c>
      <c r="G18" s="31" t="s">
        <v>16</v>
      </c>
      <c r="H18" s="32"/>
      <c r="I18" s="33" t="n">
        <v>3850000</v>
      </c>
      <c r="J18" s="33" t="n">
        <v>0</v>
      </c>
      <c r="K18" s="33" t="n">
        <v>0</v>
      </c>
      <c r="L18" s="33" t="n">
        <v>0</v>
      </c>
      <c r="M18" s="33" t="n">
        <v>0</v>
      </c>
    </row>
    <row r="19" customFormat="false" ht="46.5" hidden="false" customHeight="true" outlineLevel="0" collapsed="false">
      <c r="A19" s="11"/>
      <c r="B19" s="6"/>
      <c r="C19" s="29"/>
      <c r="D19" s="30"/>
      <c r="E19" s="6"/>
      <c r="F19" s="29"/>
      <c r="G19" s="34" t="n">
        <f aca="false">SUM(I18:M19)</f>
        <v>3850000</v>
      </c>
      <c r="H19" s="35"/>
      <c r="I19" s="33"/>
      <c r="J19" s="33"/>
      <c r="K19" s="33"/>
      <c r="L19" s="33"/>
      <c r="M19" s="33"/>
    </row>
    <row r="20" customFormat="false" ht="18" hidden="false" customHeight="true" outlineLevel="0" collapsed="false">
      <c r="A20" s="11" t="s">
        <v>27</v>
      </c>
      <c r="B20" s="6" t="s">
        <v>28</v>
      </c>
      <c r="C20" s="29" t="n">
        <v>1</v>
      </c>
      <c r="D20" s="30" t="n">
        <v>409</v>
      </c>
      <c r="E20" s="6" t="s">
        <v>29</v>
      </c>
      <c r="F20" s="29" t="n">
        <v>540</v>
      </c>
      <c r="G20" s="36" t="s">
        <v>16</v>
      </c>
      <c r="H20" s="8"/>
      <c r="I20" s="33" t="n">
        <v>6452795.54</v>
      </c>
      <c r="J20" s="33" t="n">
        <v>6192141</v>
      </c>
      <c r="K20" s="33" t="n">
        <v>6192141</v>
      </c>
      <c r="L20" s="33" t="n">
        <v>6192141</v>
      </c>
      <c r="M20" s="33" t="n">
        <v>6192141</v>
      </c>
    </row>
    <row r="21" customFormat="false" ht="29.25" hidden="false" customHeight="true" outlineLevel="0" collapsed="false">
      <c r="A21" s="11"/>
      <c r="B21" s="6"/>
      <c r="C21" s="29"/>
      <c r="D21" s="30"/>
      <c r="E21" s="6"/>
      <c r="F21" s="29"/>
      <c r="G21" s="34" t="n">
        <f aca="false">SUM(I20:M21)</f>
        <v>31221359.54</v>
      </c>
      <c r="H21" s="35"/>
      <c r="I21" s="33"/>
      <c r="J21" s="33"/>
      <c r="K21" s="33"/>
      <c r="L21" s="33"/>
      <c r="M21" s="33"/>
    </row>
    <row r="22" customFormat="false" ht="12" hidden="false" customHeight="true" outlineLevel="0" collapsed="false">
      <c r="A22" s="11" t="s">
        <v>30</v>
      </c>
      <c r="B22" s="6" t="s">
        <v>31</v>
      </c>
      <c r="C22" s="29"/>
      <c r="D22" s="30"/>
      <c r="E22" s="6"/>
      <c r="F22" s="37"/>
      <c r="G22" s="38" t="s">
        <v>16</v>
      </c>
      <c r="H22" s="39"/>
      <c r="I22" s="33" t="n">
        <v>1394478</v>
      </c>
      <c r="J22" s="40" t="n">
        <v>1394478</v>
      </c>
      <c r="K22" s="40" t="n">
        <v>1394478</v>
      </c>
      <c r="L22" s="40" t="n">
        <v>1394478</v>
      </c>
      <c r="M22" s="33" t="n">
        <v>1394478</v>
      </c>
    </row>
    <row r="23" customFormat="false" ht="15.75" hidden="false" customHeight="true" outlineLevel="0" collapsed="false">
      <c r="A23" s="11"/>
      <c r="B23" s="6"/>
      <c r="C23" s="29"/>
      <c r="D23" s="30"/>
      <c r="E23" s="6"/>
      <c r="F23" s="37"/>
      <c r="G23" s="34" t="n">
        <f aca="false">SUM(I22:M23)</f>
        <v>6972390</v>
      </c>
      <c r="H23" s="35"/>
      <c r="I23" s="33"/>
      <c r="J23" s="40"/>
      <c r="K23" s="40"/>
      <c r="L23" s="40"/>
      <c r="M23" s="33"/>
    </row>
    <row r="24" customFormat="false" ht="14.25" hidden="false" customHeight="true" outlineLevel="0" collapsed="false">
      <c r="A24" s="11" t="s">
        <v>32</v>
      </c>
      <c r="B24" s="6" t="s">
        <v>33</v>
      </c>
      <c r="C24" s="29"/>
      <c r="D24" s="30"/>
      <c r="E24" s="6"/>
      <c r="F24" s="37"/>
      <c r="G24" s="38" t="s">
        <v>16</v>
      </c>
      <c r="H24" s="39"/>
      <c r="I24" s="33" t="n">
        <v>623375</v>
      </c>
      <c r="J24" s="40" t="n">
        <v>623375</v>
      </c>
      <c r="K24" s="40" t="n">
        <v>623375</v>
      </c>
      <c r="L24" s="40" t="n">
        <v>623375</v>
      </c>
      <c r="M24" s="33" t="n">
        <v>623375</v>
      </c>
    </row>
    <row r="25" customFormat="false" ht="15.75" hidden="false" customHeight="true" outlineLevel="0" collapsed="false">
      <c r="A25" s="11"/>
      <c r="B25" s="6"/>
      <c r="C25" s="29"/>
      <c r="D25" s="30"/>
      <c r="E25" s="6"/>
      <c r="F25" s="37"/>
      <c r="G25" s="34" t="n">
        <f aca="false">SUM(I24:M25)</f>
        <v>3116875</v>
      </c>
      <c r="H25" s="35"/>
      <c r="I25" s="33"/>
      <c r="J25" s="40"/>
      <c r="K25" s="40"/>
      <c r="L25" s="40"/>
      <c r="M25" s="33"/>
    </row>
    <row r="26" customFormat="false" ht="18.75" hidden="false" customHeight="true" outlineLevel="0" collapsed="false">
      <c r="A26" s="11" t="s">
        <v>34</v>
      </c>
      <c r="B26" s="6" t="s">
        <v>35</v>
      </c>
      <c r="C26" s="29"/>
      <c r="D26" s="30"/>
      <c r="E26" s="6"/>
      <c r="F26" s="37"/>
      <c r="G26" s="38" t="s">
        <v>16</v>
      </c>
      <c r="H26" s="39"/>
      <c r="I26" s="33" t="n">
        <v>732940</v>
      </c>
      <c r="J26" s="40" t="n">
        <v>732940</v>
      </c>
      <c r="K26" s="40" t="n">
        <v>732940</v>
      </c>
      <c r="L26" s="40" t="n">
        <v>732940</v>
      </c>
      <c r="M26" s="33" t="n">
        <v>732940</v>
      </c>
    </row>
    <row r="27" customFormat="false" ht="20.25" hidden="false" customHeight="true" outlineLevel="0" collapsed="false">
      <c r="A27" s="11"/>
      <c r="B27" s="6"/>
      <c r="C27" s="29"/>
      <c r="D27" s="30"/>
      <c r="E27" s="6"/>
      <c r="F27" s="37"/>
      <c r="G27" s="41" t="n">
        <f aca="false">SUM(I26:M27)</f>
        <v>3664700</v>
      </c>
      <c r="H27" s="42"/>
      <c r="I27" s="33"/>
      <c r="J27" s="40"/>
      <c r="K27" s="40"/>
      <c r="L27" s="40"/>
      <c r="M27" s="33"/>
    </row>
    <row r="28" customFormat="false" ht="24.75" hidden="false" customHeight="true" outlineLevel="0" collapsed="false">
      <c r="A28" s="11" t="s">
        <v>36</v>
      </c>
      <c r="B28" s="6" t="s">
        <v>37</v>
      </c>
      <c r="C28" s="29"/>
      <c r="D28" s="30"/>
      <c r="E28" s="6"/>
      <c r="F28" s="37"/>
      <c r="G28" s="38" t="s">
        <v>16</v>
      </c>
      <c r="H28" s="39"/>
      <c r="I28" s="33" t="n">
        <v>1677756.54</v>
      </c>
      <c r="J28" s="40" t="n">
        <v>1509552</v>
      </c>
      <c r="K28" s="40" t="n">
        <v>1509552</v>
      </c>
      <c r="L28" s="40" t="n">
        <v>1509552</v>
      </c>
      <c r="M28" s="33" t="n">
        <v>1509552</v>
      </c>
    </row>
    <row r="29" customFormat="false" ht="25.5" hidden="false" customHeight="true" outlineLevel="0" collapsed="false">
      <c r="A29" s="11"/>
      <c r="B29" s="6"/>
      <c r="C29" s="29"/>
      <c r="D29" s="30"/>
      <c r="E29" s="6"/>
      <c r="F29" s="37"/>
      <c r="G29" s="43" t="n">
        <f aca="false">SUM(I28:M29)</f>
        <v>7715964.54</v>
      </c>
      <c r="H29" s="44"/>
      <c r="I29" s="33"/>
      <c r="J29" s="40"/>
      <c r="K29" s="40"/>
      <c r="L29" s="40"/>
      <c r="M29" s="33"/>
    </row>
    <row r="30" customFormat="false" ht="17.25" hidden="false" customHeight="true" outlineLevel="0" collapsed="false">
      <c r="A30" s="11" t="s">
        <v>38</v>
      </c>
      <c r="B30" s="6" t="s">
        <v>39</v>
      </c>
      <c r="C30" s="29"/>
      <c r="D30" s="30"/>
      <c r="E30" s="6"/>
      <c r="F30" s="37"/>
      <c r="G30" s="36" t="s">
        <v>16</v>
      </c>
      <c r="H30" s="8"/>
      <c r="I30" s="33" t="n">
        <v>990490</v>
      </c>
      <c r="J30" s="40" t="n">
        <v>898040</v>
      </c>
      <c r="K30" s="40" t="n">
        <v>898040</v>
      </c>
      <c r="L30" s="40" t="n">
        <v>898040</v>
      </c>
      <c r="M30" s="33" t="n">
        <v>898040</v>
      </c>
    </row>
    <row r="31" customFormat="false" ht="18.75" hidden="false" customHeight="true" outlineLevel="0" collapsed="false">
      <c r="A31" s="11"/>
      <c r="B31" s="6"/>
      <c r="C31" s="29"/>
      <c r="D31" s="30"/>
      <c r="E31" s="6"/>
      <c r="F31" s="37"/>
      <c r="G31" s="34" t="n">
        <f aca="false">SUM(I30:M31)</f>
        <v>4582650</v>
      </c>
      <c r="H31" s="35"/>
      <c r="I31" s="33"/>
      <c r="J31" s="40"/>
      <c r="K31" s="40"/>
      <c r="L31" s="40"/>
      <c r="M31" s="33"/>
    </row>
    <row r="32" customFormat="false" ht="21" hidden="false" customHeight="true" outlineLevel="0" collapsed="false">
      <c r="A32" s="11" t="s">
        <v>40</v>
      </c>
      <c r="B32" s="6" t="s">
        <v>41</v>
      </c>
      <c r="C32" s="29"/>
      <c r="D32" s="30"/>
      <c r="E32" s="6"/>
      <c r="F32" s="37"/>
      <c r="G32" s="36" t="s">
        <v>16</v>
      </c>
      <c r="H32" s="8"/>
      <c r="I32" s="33" t="n">
        <v>1033756</v>
      </c>
      <c r="J32" s="40" t="n">
        <v>1033756</v>
      </c>
      <c r="K32" s="40" t="n">
        <v>1033756</v>
      </c>
      <c r="L32" s="40" t="n">
        <v>1033756</v>
      </c>
      <c r="M32" s="33" t="n">
        <v>1033756</v>
      </c>
    </row>
    <row r="33" customFormat="false" ht="15.75" hidden="false" customHeight="true" outlineLevel="0" collapsed="false">
      <c r="A33" s="11"/>
      <c r="B33" s="6"/>
      <c r="C33" s="29"/>
      <c r="D33" s="30"/>
      <c r="E33" s="6"/>
      <c r="F33" s="37"/>
      <c r="G33" s="34" t="n">
        <f aca="false">SUM(I32:M33)</f>
        <v>5168780</v>
      </c>
      <c r="H33" s="35"/>
      <c r="I33" s="33"/>
      <c r="J33" s="40"/>
      <c r="K33" s="40"/>
      <c r="L33" s="40"/>
      <c r="M33" s="33"/>
    </row>
    <row r="34" customFormat="false" ht="13.5" hidden="false" customHeight="true" outlineLevel="0" collapsed="false">
      <c r="A34" s="11" t="s">
        <v>42</v>
      </c>
      <c r="B34" s="6" t="s">
        <v>43</v>
      </c>
      <c r="C34" s="29"/>
      <c r="D34" s="30"/>
      <c r="E34" s="6"/>
      <c r="F34" s="37"/>
      <c r="G34" s="36" t="s">
        <v>16</v>
      </c>
      <c r="H34" s="8"/>
      <c r="I34" s="33" t="n">
        <v>0</v>
      </c>
      <c r="J34" s="40" t="n">
        <v>0</v>
      </c>
      <c r="K34" s="40" t="n">
        <v>0</v>
      </c>
      <c r="L34" s="40" t="n">
        <v>0</v>
      </c>
      <c r="M34" s="33" t="n">
        <v>0</v>
      </c>
    </row>
    <row r="35" customFormat="false" ht="15" hidden="false" customHeight="true" outlineLevel="0" collapsed="false">
      <c r="A35" s="11"/>
      <c r="B35" s="6"/>
      <c r="C35" s="29"/>
      <c r="D35" s="30"/>
      <c r="E35" s="6"/>
      <c r="F35" s="37"/>
      <c r="G35" s="34" t="n">
        <f aca="false">SUM(I34:M35)</f>
        <v>0</v>
      </c>
      <c r="H35" s="35"/>
      <c r="I35" s="33"/>
      <c r="J35" s="40"/>
      <c r="K35" s="40"/>
      <c r="L35" s="40"/>
      <c r="M35" s="33"/>
    </row>
    <row r="36" customFormat="false" ht="14.25" hidden="false" customHeight="true" outlineLevel="0" collapsed="false">
      <c r="A36" s="11" t="s">
        <v>44</v>
      </c>
      <c r="B36" s="6" t="s">
        <v>45</v>
      </c>
      <c r="C36" s="29" t="n">
        <v>1</v>
      </c>
      <c r="D36" s="30" t="n">
        <v>409</v>
      </c>
      <c r="E36" s="6" t="s">
        <v>46</v>
      </c>
      <c r="F36" s="29" t="n">
        <v>540</v>
      </c>
      <c r="G36" s="38" t="s">
        <v>16</v>
      </c>
      <c r="H36" s="39"/>
      <c r="I36" s="33" t="n">
        <v>4256795.46</v>
      </c>
      <c r="J36" s="33" t="n">
        <v>0</v>
      </c>
      <c r="K36" s="33" t="n">
        <v>0</v>
      </c>
      <c r="L36" s="33" t="n">
        <v>0</v>
      </c>
      <c r="M36" s="33" t="n">
        <v>0</v>
      </c>
    </row>
    <row r="37" customFormat="false" ht="116.25" hidden="false" customHeight="true" outlineLevel="0" collapsed="false">
      <c r="A37" s="11"/>
      <c r="B37" s="6"/>
      <c r="C37" s="29"/>
      <c r="D37" s="30"/>
      <c r="E37" s="6"/>
      <c r="F37" s="29"/>
      <c r="G37" s="34" t="n">
        <f aca="false">SUM(I36:M37)</f>
        <v>4256795.46</v>
      </c>
      <c r="H37" s="35"/>
      <c r="I37" s="33"/>
      <c r="J37" s="33"/>
      <c r="K37" s="33"/>
      <c r="L37" s="33"/>
      <c r="M37" s="33"/>
    </row>
    <row r="38" customFormat="false" ht="18.75" hidden="false" customHeight="true" outlineLevel="0" collapsed="false">
      <c r="A38" s="11" t="s">
        <v>47</v>
      </c>
      <c r="B38" s="6" t="s">
        <v>31</v>
      </c>
      <c r="C38" s="29"/>
      <c r="D38" s="30"/>
      <c r="E38" s="6"/>
      <c r="F38" s="29"/>
      <c r="G38" s="45" t="s">
        <v>16</v>
      </c>
      <c r="H38" s="46"/>
      <c r="I38" s="33" t="n">
        <v>800000</v>
      </c>
      <c r="J38" s="33" t="n">
        <v>0</v>
      </c>
      <c r="K38" s="33" t="n">
        <v>0</v>
      </c>
      <c r="L38" s="33" t="n">
        <v>0</v>
      </c>
      <c r="M38" s="33" t="n">
        <v>0</v>
      </c>
    </row>
    <row r="39" customFormat="false" ht="20.25" hidden="false" customHeight="true" outlineLevel="0" collapsed="false">
      <c r="A39" s="11"/>
      <c r="B39" s="6"/>
      <c r="C39" s="29"/>
      <c r="D39" s="30"/>
      <c r="E39" s="6"/>
      <c r="F39" s="29"/>
      <c r="G39" s="34" t="n">
        <f aca="false">SUM(I38:M39)</f>
        <v>800000</v>
      </c>
      <c r="H39" s="35"/>
      <c r="I39" s="33"/>
      <c r="J39" s="33"/>
      <c r="K39" s="33"/>
      <c r="L39" s="33"/>
      <c r="M39" s="33"/>
    </row>
    <row r="40" customFormat="false" ht="19.5" hidden="false" customHeight="true" outlineLevel="0" collapsed="false">
      <c r="A40" s="11" t="s">
        <v>48</v>
      </c>
      <c r="B40" s="6" t="s">
        <v>33</v>
      </c>
      <c r="C40" s="29"/>
      <c r="D40" s="30"/>
      <c r="E40" s="6"/>
      <c r="F40" s="37"/>
      <c r="G40" s="38" t="s">
        <v>16</v>
      </c>
      <c r="H40" s="39"/>
      <c r="I40" s="33" t="n">
        <v>125000</v>
      </c>
      <c r="J40" s="40" t="n">
        <v>0</v>
      </c>
      <c r="K40" s="40" t="n">
        <v>0</v>
      </c>
      <c r="L40" s="40" t="n">
        <v>0</v>
      </c>
      <c r="M40" s="33" t="n">
        <v>0</v>
      </c>
    </row>
    <row r="41" customFormat="false" ht="20.25" hidden="false" customHeight="true" outlineLevel="0" collapsed="false">
      <c r="A41" s="11"/>
      <c r="B41" s="6"/>
      <c r="C41" s="29"/>
      <c r="D41" s="30"/>
      <c r="E41" s="6"/>
      <c r="F41" s="37"/>
      <c r="G41" s="34" t="n">
        <f aca="false">SUM(I40:M41)</f>
        <v>125000</v>
      </c>
      <c r="H41" s="35"/>
      <c r="I41" s="33"/>
      <c r="J41" s="40"/>
      <c r="K41" s="40"/>
      <c r="L41" s="40"/>
      <c r="M41" s="33"/>
    </row>
    <row r="42" customFormat="false" ht="24.75" hidden="false" customHeight="true" outlineLevel="0" collapsed="false">
      <c r="A42" s="11" t="s">
        <v>49</v>
      </c>
      <c r="B42" s="6" t="s">
        <v>35</v>
      </c>
      <c r="C42" s="29"/>
      <c r="D42" s="30"/>
      <c r="E42" s="6"/>
      <c r="F42" s="29"/>
      <c r="G42" s="47" t="s">
        <v>16</v>
      </c>
      <c r="H42" s="48"/>
      <c r="I42" s="33" t="n">
        <v>800000</v>
      </c>
      <c r="J42" s="33" t="n">
        <v>0</v>
      </c>
      <c r="K42" s="33" t="n">
        <v>0</v>
      </c>
      <c r="L42" s="33" t="n">
        <v>0</v>
      </c>
      <c r="M42" s="33" t="n">
        <v>0</v>
      </c>
    </row>
    <row r="43" customFormat="false" ht="15" hidden="false" customHeight="true" outlineLevel="0" collapsed="false">
      <c r="A43" s="11"/>
      <c r="B43" s="6"/>
      <c r="C43" s="29"/>
      <c r="D43" s="30"/>
      <c r="E43" s="6"/>
      <c r="F43" s="29"/>
      <c r="G43" s="34" t="n">
        <f aca="false">SUM(I42:M43)</f>
        <v>800000</v>
      </c>
      <c r="H43" s="35"/>
      <c r="I43" s="33"/>
      <c r="J43" s="33"/>
      <c r="K43" s="33"/>
      <c r="L43" s="33"/>
      <c r="M43" s="33"/>
    </row>
    <row r="44" customFormat="false" ht="22.5" hidden="false" customHeight="true" outlineLevel="0" collapsed="false">
      <c r="A44" s="11" t="s">
        <v>50</v>
      </c>
      <c r="B44" s="6" t="s">
        <v>37</v>
      </c>
      <c r="C44" s="29"/>
      <c r="D44" s="30"/>
      <c r="E44" s="6"/>
      <c r="F44" s="29"/>
      <c r="G44" s="34" t="s">
        <v>16</v>
      </c>
      <c r="H44" s="35"/>
      <c r="I44" s="33" t="n">
        <v>731795</v>
      </c>
      <c r="J44" s="33" t="n">
        <v>0</v>
      </c>
      <c r="K44" s="33" t="n">
        <v>0</v>
      </c>
      <c r="L44" s="33" t="n">
        <v>0</v>
      </c>
      <c r="M44" s="33" t="n">
        <v>0</v>
      </c>
    </row>
    <row r="45" customFormat="false" ht="23.25" hidden="false" customHeight="true" outlineLevel="0" collapsed="false">
      <c r="A45" s="11"/>
      <c r="B45" s="6"/>
      <c r="C45" s="29"/>
      <c r="D45" s="30"/>
      <c r="E45" s="6"/>
      <c r="F45" s="29"/>
      <c r="G45" s="34" t="n">
        <v>731795.46</v>
      </c>
      <c r="H45" s="35"/>
      <c r="I45" s="33"/>
      <c r="J45" s="33"/>
      <c r="K45" s="33"/>
      <c r="L45" s="33"/>
      <c r="M45" s="33"/>
    </row>
    <row r="46" customFormat="false" ht="21.75" hidden="false" customHeight="true" outlineLevel="0" collapsed="false">
      <c r="A46" s="11" t="s">
        <v>51</v>
      </c>
      <c r="B46" s="6" t="s">
        <v>39</v>
      </c>
      <c r="C46" s="29"/>
      <c r="D46" s="30"/>
      <c r="E46" s="6"/>
      <c r="F46" s="29"/>
      <c r="G46" s="34" t="s">
        <v>16</v>
      </c>
      <c r="H46" s="35"/>
      <c r="I46" s="33" t="n">
        <v>800000</v>
      </c>
      <c r="J46" s="33" t="n">
        <v>0</v>
      </c>
      <c r="K46" s="33" t="n">
        <v>0</v>
      </c>
      <c r="L46" s="33" t="n">
        <v>0</v>
      </c>
      <c r="M46" s="33" t="n">
        <v>0</v>
      </c>
    </row>
    <row r="47" customFormat="false" ht="20.25" hidden="false" customHeight="true" outlineLevel="0" collapsed="false">
      <c r="A47" s="11"/>
      <c r="B47" s="6"/>
      <c r="C47" s="29"/>
      <c r="D47" s="30"/>
      <c r="E47" s="6"/>
      <c r="F47" s="29"/>
      <c r="G47" s="34" t="n">
        <v>800000</v>
      </c>
      <c r="H47" s="35"/>
      <c r="I47" s="33"/>
      <c r="J47" s="33"/>
      <c r="K47" s="33"/>
      <c r="L47" s="33"/>
      <c r="M47" s="33"/>
    </row>
    <row r="48" customFormat="false" ht="20.25" hidden="false" customHeight="true" outlineLevel="0" collapsed="false">
      <c r="A48" s="11" t="s">
        <v>52</v>
      </c>
      <c r="B48" s="6" t="s">
        <v>41</v>
      </c>
      <c r="C48" s="29"/>
      <c r="D48" s="30"/>
      <c r="E48" s="6"/>
      <c r="F48" s="29"/>
      <c r="G48" s="34" t="s">
        <v>16</v>
      </c>
      <c r="H48" s="35"/>
      <c r="I48" s="33" t="n">
        <v>1000000</v>
      </c>
      <c r="J48" s="33" t="n">
        <v>0</v>
      </c>
      <c r="K48" s="33" t="n">
        <v>0</v>
      </c>
      <c r="L48" s="33" t="n">
        <v>0</v>
      </c>
      <c r="M48" s="33" t="n">
        <v>0</v>
      </c>
    </row>
    <row r="49" customFormat="false" ht="21.75" hidden="false" customHeight="true" outlineLevel="0" collapsed="false">
      <c r="A49" s="11"/>
      <c r="B49" s="6"/>
      <c r="C49" s="29"/>
      <c r="D49" s="30"/>
      <c r="E49" s="6"/>
      <c r="F49" s="29"/>
      <c r="G49" s="34" t="n">
        <v>1000000</v>
      </c>
      <c r="H49" s="35"/>
      <c r="I49" s="33"/>
      <c r="J49" s="33"/>
      <c r="K49" s="33"/>
      <c r="L49" s="33"/>
      <c r="M49" s="33"/>
    </row>
    <row r="50" customFormat="false" ht="17.25" hidden="false" customHeight="true" outlineLevel="0" collapsed="false">
      <c r="A50" s="11" t="s">
        <v>53</v>
      </c>
      <c r="B50" s="6" t="s">
        <v>54</v>
      </c>
      <c r="C50" s="29" t="n">
        <v>1</v>
      </c>
      <c r="D50" s="30" t="n">
        <v>409</v>
      </c>
      <c r="E50" s="6" t="s">
        <v>55</v>
      </c>
      <c r="F50" s="37"/>
      <c r="G50" s="36" t="s">
        <v>16</v>
      </c>
      <c r="H50" s="8"/>
      <c r="I50" s="33" t="n">
        <v>141414</v>
      </c>
      <c r="J50" s="33" t="n">
        <v>0</v>
      </c>
      <c r="K50" s="33" t="n">
        <v>0</v>
      </c>
      <c r="L50" s="33" t="n">
        <v>0</v>
      </c>
      <c r="M50" s="33" t="n">
        <v>0</v>
      </c>
    </row>
    <row r="51" customFormat="false" ht="75" hidden="false" customHeight="true" outlineLevel="0" collapsed="false">
      <c r="A51" s="11"/>
      <c r="B51" s="6"/>
      <c r="C51" s="29"/>
      <c r="D51" s="30"/>
      <c r="E51" s="6"/>
      <c r="F51" s="37"/>
      <c r="G51" s="34" t="n">
        <f aca="false">SUM(I50:M51)</f>
        <v>141414</v>
      </c>
      <c r="H51" s="49"/>
      <c r="I51" s="33"/>
      <c r="J51" s="33"/>
      <c r="K51" s="33"/>
      <c r="L51" s="33"/>
      <c r="M51" s="33"/>
    </row>
    <row r="52" customFormat="false" ht="29.25" hidden="false" customHeight="true" outlineLevel="0" collapsed="false">
      <c r="A52" s="11" t="s">
        <v>56</v>
      </c>
      <c r="B52" s="6" t="s">
        <v>57</v>
      </c>
      <c r="C52" s="29"/>
      <c r="D52" s="30"/>
      <c r="E52" s="6"/>
      <c r="F52" s="37"/>
      <c r="G52" s="38" t="s">
        <v>16</v>
      </c>
      <c r="H52" s="39"/>
      <c r="I52" s="33" t="n">
        <v>0</v>
      </c>
      <c r="J52" s="33" t="n">
        <v>0</v>
      </c>
      <c r="K52" s="33" t="n">
        <v>0</v>
      </c>
      <c r="L52" s="33" t="n">
        <v>0</v>
      </c>
      <c r="M52" s="33" t="n">
        <v>0</v>
      </c>
    </row>
    <row r="53" customFormat="false" ht="46.5" hidden="false" customHeight="true" outlineLevel="0" collapsed="false">
      <c r="A53" s="11"/>
      <c r="B53" s="6"/>
      <c r="C53" s="29"/>
      <c r="D53" s="30"/>
      <c r="E53" s="6"/>
      <c r="F53" s="37"/>
      <c r="G53" s="34" t="n">
        <f aca="false">SUM(I52:M53)</f>
        <v>0</v>
      </c>
      <c r="H53" s="49"/>
      <c r="I53" s="33"/>
      <c r="J53" s="33"/>
      <c r="K53" s="33"/>
      <c r="L53" s="33"/>
      <c r="M53" s="33"/>
    </row>
    <row r="54" s="53" customFormat="true" ht="25.5" hidden="false" customHeight="true" outlineLevel="0" collapsed="false">
      <c r="A54" s="4" t="s">
        <v>58</v>
      </c>
      <c r="B54" s="5" t="s">
        <v>59</v>
      </c>
      <c r="C54" s="15" t="n">
        <v>1</v>
      </c>
      <c r="D54" s="14" t="n">
        <v>409</v>
      </c>
      <c r="E54" s="5" t="s">
        <v>60</v>
      </c>
      <c r="F54" s="50"/>
      <c r="G54" s="51" t="s">
        <v>16</v>
      </c>
      <c r="H54" s="52"/>
      <c r="I54" s="18" t="n">
        <v>0</v>
      </c>
      <c r="J54" s="18" t="n">
        <v>0</v>
      </c>
      <c r="K54" s="18" t="n">
        <v>0</v>
      </c>
      <c r="L54" s="18" t="n">
        <v>0</v>
      </c>
      <c r="M54" s="18" t="n">
        <v>0</v>
      </c>
    </row>
    <row r="55" s="53" customFormat="true" ht="28.5" hidden="false" customHeight="true" outlineLevel="0" collapsed="false">
      <c r="A55" s="4"/>
      <c r="B55" s="5"/>
      <c r="C55" s="15"/>
      <c r="D55" s="14"/>
      <c r="E55" s="5"/>
      <c r="F55" s="50"/>
      <c r="G55" s="54" t="n">
        <f aca="false">SUM(I54:M55)</f>
        <v>0</v>
      </c>
      <c r="H55" s="55"/>
      <c r="I55" s="18"/>
      <c r="J55" s="18"/>
      <c r="K55" s="18"/>
      <c r="L55" s="18"/>
      <c r="M55" s="18"/>
    </row>
    <row r="56" customFormat="false" ht="25.5" hidden="false" customHeight="true" outlineLevel="0" collapsed="false">
      <c r="A56" s="11" t="s">
        <v>61</v>
      </c>
      <c r="B56" s="6" t="s">
        <v>62</v>
      </c>
      <c r="C56" s="29" t="n">
        <v>1</v>
      </c>
      <c r="D56" s="30" t="n">
        <v>409</v>
      </c>
      <c r="E56" s="6" t="s">
        <v>63</v>
      </c>
      <c r="F56" s="37" t="n">
        <v>244</v>
      </c>
      <c r="G56" s="38" t="s">
        <v>16</v>
      </c>
      <c r="H56" s="39"/>
      <c r="I56" s="33" t="n">
        <v>0</v>
      </c>
      <c r="J56" s="33" t="n">
        <v>0</v>
      </c>
      <c r="K56" s="33" t="n">
        <v>0</v>
      </c>
      <c r="L56" s="33" t="n">
        <v>0</v>
      </c>
      <c r="M56" s="33" t="n">
        <v>0</v>
      </c>
    </row>
    <row r="57" customFormat="false" ht="52.5" hidden="false" customHeight="true" outlineLevel="0" collapsed="false">
      <c r="A57" s="11"/>
      <c r="B57" s="6"/>
      <c r="C57" s="29"/>
      <c r="D57" s="30"/>
      <c r="E57" s="6"/>
      <c r="F57" s="37"/>
      <c r="G57" s="34" t="n">
        <f aca="false">SUM(I56:M57)</f>
        <v>0</v>
      </c>
      <c r="H57" s="49"/>
      <c r="I57" s="33"/>
      <c r="J57" s="33"/>
      <c r="K57" s="33"/>
      <c r="L57" s="33"/>
      <c r="M57" s="33"/>
    </row>
    <row r="58" s="53" customFormat="true" ht="24.75" hidden="false" customHeight="true" outlineLevel="0" collapsed="false">
      <c r="A58" s="4" t="s">
        <v>64</v>
      </c>
      <c r="B58" s="5" t="s">
        <v>65</v>
      </c>
      <c r="C58" s="15" t="n">
        <v>1</v>
      </c>
      <c r="D58" s="14" t="n">
        <v>409</v>
      </c>
      <c r="E58" s="5" t="n">
        <v>1690300000</v>
      </c>
      <c r="F58" s="50"/>
      <c r="G58" s="56" t="s">
        <v>16</v>
      </c>
      <c r="H58" s="57"/>
      <c r="I58" s="18" t="n">
        <v>400000</v>
      </c>
      <c r="J58" s="18" t="n">
        <v>0</v>
      </c>
      <c r="K58" s="18" t="n">
        <v>0</v>
      </c>
      <c r="L58" s="18" t="n">
        <v>0</v>
      </c>
      <c r="M58" s="18" t="n">
        <v>0</v>
      </c>
    </row>
    <row r="59" s="53" customFormat="true" ht="18" hidden="false" customHeight="true" outlineLevel="0" collapsed="false">
      <c r="A59" s="4"/>
      <c r="B59" s="5"/>
      <c r="C59" s="15"/>
      <c r="D59" s="14"/>
      <c r="E59" s="5"/>
      <c r="F59" s="50"/>
      <c r="G59" s="54" t="n">
        <f aca="false">SUM(I58:M59)</f>
        <v>400000</v>
      </c>
      <c r="H59" s="55"/>
      <c r="I59" s="18"/>
      <c r="J59" s="18"/>
      <c r="K59" s="18"/>
      <c r="L59" s="18"/>
      <c r="M59" s="18"/>
    </row>
    <row r="60" customFormat="false" ht="21" hidden="false" customHeight="true" outlineLevel="0" collapsed="false">
      <c r="A60" s="11" t="s">
        <v>66</v>
      </c>
      <c r="B60" s="6" t="s">
        <v>67</v>
      </c>
      <c r="C60" s="29" t="n">
        <v>1</v>
      </c>
      <c r="D60" s="30" t="n">
        <v>409</v>
      </c>
      <c r="E60" s="6" t="s">
        <v>68</v>
      </c>
      <c r="F60" s="37"/>
      <c r="G60" s="38" t="s">
        <v>16</v>
      </c>
      <c r="H60" s="39"/>
      <c r="I60" s="33" t="n">
        <v>400000</v>
      </c>
      <c r="J60" s="33" t="n">
        <v>0</v>
      </c>
      <c r="K60" s="33" t="n">
        <v>0</v>
      </c>
      <c r="L60" s="33" t="n">
        <v>0</v>
      </c>
      <c r="M60" s="33" t="n">
        <v>0</v>
      </c>
    </row>
    <row r="61" customFormat="false" ht="24.75" hidden="false" customHeight="true" outlineLevel="0" collapsed="false">
      <c r="A61" s="11"/>
      <c r="B61" s="6"/>
      <c r="C61" s="29"/>
      <c r="D61" s="30"/>
      <c r="E61" s="6"/>
      <c r="F61" s="37"/>
      <c r="G61" s="34" t="n">
        <f aca="false">SUM(I60:M61)</f>
        <v>400000</v>
      </c>
      <c r="H61" s="49"/>
      <c r="I61" s="33"/>
      <c r="J61" s="33"/>
      <c r="K61" s="33"/>
      <c r="L61" s="33"/>
      <c r="M61" s="33"/>
    </row>
  </sheetData>
  <mergeCells count="290">
    <mergeCell ref="A3:M3"/>
    <mergeCell ref="A4:A6"/>
    <mergeCell ref="B4:B6"/>
    <mergeCell ref="C4:F5"/>
    <mergeCell ref="G4:G5"/>
    <mergeCell ref="I4:M5"/>
    <mergeCell ref="A8:B13"/>
    <mergeCell ref="C8:C13"/>
    <mergeCell ref="D8:D13"/>
    <mergeCell ref="E8:E13"/>
    <mergeCell ref="F8:F13"/>
    <mergeCell ref="I8:I9"/>
    <mergeCell ref="J8:J9"/>
    <mergeCell ref="K8:K9"/>
    <mergeCell ref="L8:L9"/>
    <mergeCell ref="M8:M9"/>
    <mergeCell ref="I10:I11"/>
    <mergeCell ref="J10:J11"/>
    <mergeCell ref="K10:K11"/>
    <mergeCell ref="L10:L11"/>
    <mergeCell ref="M10:M11"/>
    <mergeCell ref="I12:I13"/>
    <mergeCell ref="J12:J13"/>
    <mergeCell ref="K12:K13"/>
    <mergeCell ref="L12:L13"/>
    <mergeCell ref="M12:M13"/>
    <mergeCell ref="A14:A15"/>
    <mergeCell ref="B14:B15"/>
    <mergeCell ref="C14:C15"/>
    <mergeCell ref="D14:D15"/>
    <mergeCell ref="E14:E15"/>
    <mergeCell ref="F14:F15"/>
    <mergeCell ref="I14:I15"/>
    <mergeCell ref="J14:J15"/>
    <mergeCell ref="K14:K15"/>
    <mergeCell ref="L14:L15"/>
    <mergeCell ref="M14:M15"/>
    <mergeCell ref="A16:A17"/>
    <mergeCell ref="B16:B17"/>
    <mergeCell ref="C16:C17"/>
    <mergeCell ref="D16:D17"/>
    <mergeCell ref="E16:E17"/>
    <mergeCell ref="F16:F17"/>
    <mergeCell ref="I16:I17"/>
    <mergeCell ref="J16:J17"/>
    <mergeCell ref="K16:K17"/>
    <mergeCell ref="L16:L17"/>
    <mergeCell ref="M16:M17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20:A21"/>
    <mergeCell ref="B20:B21"/>
    <mergeCell ref="C20:C21"/>
    <mergeCell ref="D20:D21"/>
    <mergeCell ref="E20:E21"/>
    <mergeCell ref="F20:F21"/>
    <mergeCell ref="I20:I21"/>
    <mergeCell ref="J20:J21"/>
    <mergeCell ref="K20:K21"/>
    <mergeCell ref="L20:L21"/>
    <mergeCell ref="M20:M21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28:A29"/>
    <mergeCell ref="B28:B29"/>
    <mergeCell ref="C28:C29"/>
    <mergeCell ref="D28:D29"/>
    <mergeCell ref="E28:E29"/>
    <mergeCell ref="F28:F29"/>
    <mergeCell ref="I28:I29"/>
    <mergeCell ref="J28:J29"/>
    <mergeCell ref="K28:K29"/>
    <mergeCell ref="L28:L29"/>
    <mergeCell ref="M28:M29"/>
    <mergeCell ref="A30:A31"/>
    <mergeCell ref="B30:B31"/>
    <mergeCell ref="C30:C31"/>
    <mergeCell ref="D30:D31"/>
    <mergeCell ref="E30:E31"/>
    <mergeCell ref="F30:F31"/>
    <mergeCell ref="I30:I31"/>
    <mergeCell ref="J30:J31"/>
    <mergeCell ref="K30:K31"/>
    <mergeCell ref="L30:L31"/>
    <mergeCell ref="M30:M31"/>
    <mergeCell ref="A32:A33"/>
    <mergeCell ref="B32:B33"/>
    <mergeCell ref="C32:C33"/>
    <mergeCell ref="D32:D33"/>
    <mergeCell ref="E32:E33"/>
    <mergeCell ref="F32:F33"/>
    <mergeCell ref="I32:I33"/>
    <mergeCell ref="J32:J33"/>
    <mergeCell ref="K32:K33"/>
    <mergeCell ref="L32:L33"/>
    <mergeCell ref="M32:M33"/>
    <mergeCell ref="A34:A35"/>
    <mergeCell ref="B34:B35"/>
    <mergeCell ref="C34:C35"/>
    <mergeCell ref="D34:D35"/>
    <mergeCell ref="E34:E35"/>
    <mergeCell ref="F34:F35"/>
    <mergeCell ref="I34:I35"/>
    <mergeCell ref="J34:J35"/>
    <mergeCell ref="K34:K35"/>
    <mergeCell ref="L34:L35"/>
    <mergeCell ref="M34:M35"/>
    <mergeCell ref="A36:A37"/>
    <mergeCell ref="B36:B37"/>
    <mergeCell ref="C36:C37"/>
    <mergeCell ref="D36:D37"/>
    <mergeCell ref="E36:E37"/>
    <mergeCell ref="F36:F37"/>
    <mergeCell ref="I36:I37"/>
    <mergeCell ref="J36:J37"/>
    <mergeCell ref="K36:K37"/>
    <mergeCell ref="L36:L37"/>
    <mergeCell ref="M36:M37"/>
    <mergeCell ref="A38:A39"/>
    <mergeCell ref="B38:B39"/>
    <mergeCell ref="C38:C39"/>
    <mergeCell ref="D38:D39"/>
    <mergeCell ref="E38:E39"/>
    <mergeCell ref="F38:F39"/>
    <mergeCell ref="I38:I39"/>
    <mergeCell ref="J38:J39"/>
    <mergeCell ref="K38:K39"/>
    <mergeCell ref="L38:L39"/>
    <mergeCell ref="M38:M39"/>
    <mergeCell ref="A40:A41"/>
    <mergeCell ref="B40:B41"/>
    <mergeCell ref="C40:C41"/>
    <mergeCell ref="D40:D41"/>
    <mergeCell ref="E40:E41"/>
    <mergeCell ref="F40:F41"/>
    <mergeCell ref="I40:I41"/>
    <mergeCell ref="J40:J41"/>
    <mergeCell ref="K40:K41"/>
    <mergeCell ref="L40:L41"/>
    <mergeCell ref="M40:M41"/>
    <mergeCell ref="A42:A43"/>
    <mergeCell ref="B42:B43"/>
    <mergeCell ref="C42:C43"/>
    <mergeCell ref="D42:D43"/>
    <mergeCell ref="E42:E43"/>
    <mergeCell ref="F42:F43"/>
    <mergeCell ref="I42:I43"/>
    <mergeCell ref="J42:J43"/>
    <mergeCell ref="K42:K43"/>
    <mergeCell ref="L42:L43"/>
    <mergeCell ref="M42:M43"/>
    <mergeCell ref="A44:A45"/>
    <mergeCell ref="B44:B45"/>
    <mergeCell ref="C44:C45"/>
    <mergeCell ref="D44:D45"/>
    <mergeCell ref="E44:E45"/>
    <mergeCell ref="F44:F45"/>
    <mergeCell ref="I44:I45"/>
    <mergeCell ref="J44:J45"/>
    <mergeCell ref="K44:K45"/>
    <mergeCell ref="L44:L45"/>
    <mergeCell ref="M44:M45"/>
    <mergeCell ref="A46:A47"/>
    <mergeCell ref="B46:B47"/>
    <mergeCell ref="C46:C47"/>
    <mergeCell ref="D46:D47"/>
    <mergeCell ref="E46:E47"/>
    <mergeCell ref="F46:F47"/>
    <mergeCell ref="I46:I47"/>
    <mergeCell ref="J46:J47"/>
    <mergeCell ref="K46:K47"/>
    <mergeCell ref="L46:L47"/>
    <mergeCell ref="M46:M47"/>
    <mergeCell ref="A48:A49"/>
    <mergeCell ref="B48:B49"/>
    <mergeCell ref="C48:C49"/>
    <mergeCell ref="D48:D49"/>
    <mergeCell ref="E48:E49"/>
    <mergeCell ref="F48:F49"/>
    <mergeCell ref="I48:I49"/>
    <mergeCell ref="J48:J49"/>
    <mergeCell ref="K48:K49"/>
    <mergeCell ref="L48:L49"/>
    <mergeCell ref="M48:M49"/>
    <mergeCell ref="A50:A51"/>
    <mergeCell ref="B50:B51"/>
    <mergeCell ref="C50:C51"/>
    <mergeCell ref="D50:D51"/>
    <mergeCell ref="E50:E51"/>
    <mergeCell ref="F50:F51"/>
    <mergeCell ref="I50:I51"/>
    <mergeCell ref="J50:J51"/>
    <mergeCell ref="K50:K51"/>
    <mergeCell ref="L50:L51"/>
    <mergeCell ref="M50:M51"/>
    <mergeCell ref="A52:A53"/>
    <mergeCell ref="B52:B53"/>
    <mergeCell ref="C52:C53"/>
    <mergeCell ref="D52:D53"/>
    <mergeCell ref="E52:E53"/>
    <mergeCell ref="F52:F53"/>
    <mergeCell ref="I52:I53"/>
    <mergeCell ref="J52:J53"/>
    <mergeCell ref="K52:K53"/>
    <mergeCell ref="L52:L53"/>
    <mergeCell ref="M52:M53"/>
    <mergeCell ref="A54:A55"/>
    <mergeCell ref="B54:B55"/>
    <mergeCell ref="C54:C55"/>
    <mergeCell ref="D54:D55"/>
    <mergeCell ref="E54:E55"/>
    <mergeCell ref="F54:F55"/>
    <mergeCell ref="I54:I55"/>
    <mergeCell ref="J54:J55"/>
    <mergeCell ref="K54:K55"/>
    <mergeCell ref="L54:L55"/>
    <mergeCell ref="M54:M55"/>
    <mergeCell ref="A56:A57"/>
    <mergeCell ref="B56:B57"/>
    <mergeCell ref="C56:C57"/>
    <mergeCell ref="D56:D57"/>
    <mergeCell ref="E56:E57"/>
    <mergeCell ref="F56:F57"/>
    <mergeCell ref="I56:I57"/>
    <mergeCell ref="J56:J57"/>
    <mergeCell ref="K56:K57"/>
    <mergeCell ref="L56:L57"/>
    <mergeCell ref="M56:M57"/>
    <mergeCell ref="A58:A59"/>
    <mergeCell ref="B58:B59"/>
    <mergeCell ref="C58:C59"/>
    <mergeCell ref="D58:D59"/>
    <mergeCell ref="E58:E59"/>
    <mergeCell ref="F58:F59"/>
    <mergeCell ref="I58:I59"/>
    <mergeCell ref="J58:J59"/>
    <mergeCell ref="K58:K59"/>
    <mergeCell ref="L58:L59"/>
    <mergeCell ref="M58:M59"/>
    <mergeCell ref="A60:A61"/>
    <mergeCell ref="B60:B61"/>
    <mergeCell ref="C60:C61"/>
    <mergeCell ref="D60:D61"/>
    <mergeCell ref="E60:E61"/>
    <mergeCell ref="F60:F61"/>
    <mergeCell ref="I60:I61"/>
    <mergeCell ref="J60:J61"/>
    <mergeCell ref="K60:K61"/>
    <mergeCell ref="L60:L61"/>
    <mergeCell ref="M60:M61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35" man="true" max="16383" min="0"/>
    <brk id="3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76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2025-03-17T05:39:58Z</cp:lastPrinted>
  <dcterms:modified xsi:type="dcterms:W3CDTF">2025-03-19T12:33:11Z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